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iie.sharepoint.com/sites/ResearchTeam/Shared Documents/SharePoint RAs - Intranet/Christine/China project/supply chain/direct import analysis/"/>
    </mc:Choice>
  </mc:AlternateContent>
  <xr:revisionPtr revIDLastSave="39" documentId="8_{3A6F62BB-34B7-4C4C-94DB-F9DD07D6FA51}" xr6:coauthVersionLast="47" xr6:coauthVersionMax="47" xr10:uidLastSave="{6CAFA3FC-E851-4E49-938F-28FA9A1E4F30}"/>
  <bookViews>
    <workbookView xWindow="-120" yWindow="-120" windowWidth="29040" windowHeight="15720" activeTab="2" xr2:uid="{00000000-000D-0000-FFFF-FFFF00000000}"/>
  </bookViews>
  <sheets>
    <sheet name="imp_VIE" sheetId="1" r:id="rId1"/>
    <sheet name="imp_MEX" sheetId="2" r:id="rId2"/>
    <sheet name="imp_ASEAN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4" l="1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27" i="4"/>
  <c r="F6" i="4"/>
  <c r="G6" i="4" s="1"/>
  <c r="F7" i="4"/>
  <c r="G7" i="4" s="1"/>
  <c r="F8" i="4"/>
  <c r="G8" i="4" s="1"/>
  <c r="F9" i="4"/>
  <c r="G9" i="4" s="1"/>
  <c r="F10" i="4"/>
  <c r="G10" i="4" s="1"/>
  <c r="F11" i="4"/>
  <c r="G11" i="4" s="1"/>
  <c r="F12" i="4"/>
  <c r="G12" i="4" s="1"/>
  <c r="F13" i="4"/>
  <c r="G13" i="4" s="1"/>
  <c r="F14" i="4"/>
  <c r="G14" i="4" s="1"/>
  <c r="F15" i="4"/>
  <c r="G15" i="4" s="1"/>
  <c r="F16" i="4"/>
  <c r="G16" i="4" s="1"/>
  <c r="F17" i="4"/>
  <c r="G17" i="4" s="1"/>
  <c r="F18" i="4"/>
  <c r="G18" i="4" s="1"/>
  <c r="F19" i="4"/>
  <c r="G19" i="4" s="1"/>
  <c r="F20" i="4"/>
  <c r="G20" i="4" s="1"/>
  <c r="F21" i="4"/>
  <c r="G21" i="4" s="1"/>
  <c r="F22" i="4"/>
  <c r="G22" i="4" s="1"/>
  <c r="F5" i="4"/>
  <c r="G5" i="4" s="1"/>
</calcChain>
</file>

<file path=xl/sharedStrings.xml><?xml version="1.0" encoding="utf-8"?>
<sst xmlns="http://schemas.openxmlformats.org/spreadsheetml/2006/main" count="233" uniqueCount="51">
  <si>
    <t>Table 1.5. U.S. International Trade in Goods and Services by Area and Country</t>
  </si>
  <si>
    <t>[Millions of dollars]</t>
  </si>
  <si>
    <t>Bureau of Economic Analysis</t>
  </si>
  <si>
    <t>Release Date: June 24, 2026 - Next Release Date: September 24, 2026</t>
  </si>
  <si>
    <t>Line</t>
  </si>
  <si>
    <t/>
  </si>
  <si>
    <t>Vietnam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</si>
  <si>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</si>
  <si>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</si>
  <si>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</si>
  <si>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</si>
  <si>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</si>
  <si>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</si>
  <si>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</si>
  <si>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</si>
  <si>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</si>
  <si>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</si>
  <si>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</si>
  <si>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</si>
  <si>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</si>
  <si>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</si>
  <si>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</si>
  <si>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</si>
  <si>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</si>
  <si>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</si>
  <si>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</si>
  <si>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25</t>
  </si>
  <si>
    <t>Imports of goods and services</t>
  </si>
  <si>
    <t>Legend / Footnotes:</t>
  </si>
  <si>
    <t>0 Transactions are possible but are zero for a given period.</t>
  </si>
  <si>
    <t>(*) Transactions between zero and +/- $500,000.</t>
  </si>
  <si>
    <t>(D) Suppressed to avoid specifically identifying an individual reporter.</t>
  </si>
  <si>
    <t>n.a. Transactions are possible, but data are not available.</t>
  </si>
  <si>
    <t>..... Not applicable, or for data periods 1960-1997, transactions that are 0, not available, or not applicable.</t>
  </si>
  <si>
    <t>n.i.e. Not included elsewhere.</t>
  </si>
  <si>
    <t>1. All travel purposes include 1) business travel, including expenditures by border, seasonal, and other short-term workers and 2) personal travel, including health-related and education-related travel.</t>
  </si>
  <si>
    <t>Mexico</t>
  </si>
  <si>
    <t>State Imports by HS Commodities</t>
  </si>
  <si>
    <t>Current date: 06/26/2026 3:36 PM (Eastern Daylight Time)</t>
  </si>
  <si>
    <t>State</t>
  </si>
  <si>
    <t>Commodity</t>
  </si>
  <si>
    <t>Country</t>
  </si>
  <si>
    <t>Time</t>
  </si>
  <si>
    <t>Total Value ($US)</t>
  </si>
  <si>
    <t>All States</t>
  </si>
  <si>
    <t>All Commodities</t>
  </si>
  <si>
    <t>ASEAN - Association of Southeast Asian Nations</t>
  </si>
  <si>
    <t>in million $</t>
  </si>
  <si>
    <t>Current date: 06/26/2026 3:41 PM (Eastern Daylight Time)</t>
  </si>
  <si>
    <t>non-VIE ASEAN goods import</t>
  </si>
  <si>
    <t>note: ASEAN here inlcudes Brunei, Cam, Indonesia, Laos, Malaysia, Philippines, Singapore, Thailand, Vietnam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</si>
</sst>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Calibri"/>
    </font>
    <font>
      <b/>
      <sz val="14"/>
      <name val="Calibri"/>
    </font>
    <font>
      <sz val="13"/>
      <name val="Calibri"/>
    </font>
    <font>
      <b/>
      <sz val="11"/>
      <name val="Calibri"/>
    </font>
    <font>
      <i/>
      <sz val="11"/>
      <name val="Calibri"/>
    </font>
    <font>
      <b/>
      <i/>
      <sz val="15"/>
      <name val="Calibri"/>
    </font>
    <font>
      <sz val="11"/>
      <color indexed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none">
        <bgColor indexed="12"/>
      </patternFill>
    </fill>
    <fill>
      <patternFill patternType="darkGray">
        <bgColor indexed="12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3">
    <xf numFmtId="0" fontId="0" fillId="0" borderId="0"/>
    <xf numFmtId="0" fontId="8" fillId="2" borderId="0"/>
    <xf numFmtId="0" fontId="1" fillId="2" borderId="0"/>
  </cellStyleXfs>
  <cellXfs count="20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5" fillId="0" borderId="0" xfId="0" applyFont="1"/>
    <xf numFmtId="0" fontId="8" fillId="2" borderId="0" xfId="1"/>
    <xf numFmtId="0" fontId="2" fillId="3" borderId="1" xfId="1" applyFont="1" applyFill="1" applyBorder="1" applyAlignment="1">
      <alignment horizontal="center" vertical="center"/>
    </xf>
    <xf numFmtId="0" fontId="5" fillId="2" borderId="0" xfId="1" applyFont="1"/>
    <xf numFmtId="0" fontId="6" fillId="2" borderId="0" xfId="1" applyFont="1" applyAlignment="1">
      <alignment wrapText="1"/>
    </xf>
    <xf numFmtId="0" fontId="8" fillId="2" borderId="0" xfId="1"/>
    <xf numFmtId="0" fontId="7" fillId="2" borderId="0" xfId="1" applyFont="1" applyAlignment="1">
      <alignment wrapText="1"/>
    </xf>
    <xf numFmtId="0" fontId="3" fillId="2" borderId="0" xfId="1" applyFont="1"/>
    <xf numFmtId="0" fontId="4" fillId="2" borderId="0" xfId="1" applyFont="1"/>
    <xf numFmtId="0" fontId="2" fillId="3" borderId="1" xfId="1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3" fillId="0" borderId="0" xfId="0" applyFont="1"/>
    <xf numFmtId="0" fontId="4" fillId="0" borderId="0" xfId="0" applyFont="1"/>
    <xf numFmtId="0" fontId="2" fillId="3" borderId="1" xfId="0" applyFont="1" applyFill="1" applyBorder="1" applyAlignment="1">
      <alignment horizontal="center" vertical="center"/>
    </xf>
    <xf numFmtId="0" fontId="1" fillId="2" borderId="0" xfId="2"/>
    <xf numFmtId="3" fontId="1" fillId="2" borderId="0" xfId="2" applyNumberFormat="1"/>
  </cellXfs>
  <cellStyles count="3">
    <cellStyle name="Normal" xfId="0" builtinId="0"/>
    <cellStyle name="Normal 2" xfId="1" xr:uid="{05CAB955-4359-4276-A65D-107B8BE10492}"/>
    <cellStyle name="Normal 3" xfId="2" xr:uid="{FF0DD025-8DC9-4AB1-87AB-CFC6ECD0EB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6"/>
  <sheetViews>
    <sheetView workbookViewId="0">
      <selection activeCell="C8" sqref="C8:U8"/>
    </sheetView>
  </sheetViews>
  <sheetFormatPr defaultColWidth="8.42578125" defaultRowHeight="15" x14ac:dyDescent="0.25"/>
  <cols>
    <col min="1" max="1" width="2.5703125" bestFit="1" customWidth="1"/>
    <col min="2" max="2" width="24.42578125" bestFit="1" customWidth="1"/>
    <col min="3" max="21" width="7.42578125" bestFit="1" customWidth="1"/>
  </cols>
  <sheetData>
    <row r="1" spans="1:22" ht="18.75" x14ac:dyDescent="0.3">
      <c r="A1" s="15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</row>
    <row r="2" spans="1:22" ht="17.25" x14ac:dyDescent="0.3">
      <c r="A2" s="16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2" x14ac:dyDescent="0.25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2" x14ac:dyDescent="0.25">
      <c r="A4" s="13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</row>
    <row r="6" spans="1:22" x14ac:dyDescent="0.25">
      <c r="A6" s="17" t="s">
        <v>4</v>
      </c>
      <c r="B6" s="17" t="s">
        <v>5</v>
      </c>
      <c r="C6" s="1" t="s">
        <v>6</v>
      </c>
      <c r="D6" s="1" t="s">
        <v>6</v>
      </c>
      <c r="E6" s="1" t="s">
        <v>6</v>
      </c>
      <c r="F6" s="1" t="s">
        <v>6</v>
      </c>
      <c r="G6" s="1" t="s">
        <v>6</v>
      </c>
      <c r="H6" s="1" t="s">
        <v>6</v>
      </c>
      <c r="I6" s="1" t="s">
        <v>6</v>
      </c>
      <c r="J6" s="1" t="s">
        <v>6</v>
      </c>
      <c r="K6" s="1" t="s">
        <v>6</v>
      </c>
      <c r="L6" s="1" t="s">
        <v>6</v>
      </c>
      <c r="M6" s="1" t="s">
        <v>6</v>
      </c>
      <c r="N6" s="1" t="s">
        <v>6</v>
      </c>
      <c r="O6" s="1" t="s">
        <v>6</v>
      </c>
      <c r="P6" s="1" t="s">
        <v>6</v>
      </c>
      <c r="Q6" s="1" t="s">
        <v>6</v>
      </c>
      <c r="R6" s="1" t="s">
        <v>6</v>
      </c>
      <c r="S6" s="1" t="s">
        <v>6</v>
      </c>
      <c r="T6" s="1" t="s">
        <v>6</v>
      </c>
      <c r="U6" s="1" t="s">
        <v>6</v>
      </c>
    </row>
    <row r="7" spans="1:22" x14ac:dyDescent="0.25">
      <c r="A7" s="17"/>
      <c r="B7" s="17"/>
      <c r="C7" s="1" t="s">
        <v>7</v>
      </c>
      <c r="D7" s="1" t="s">
        <v>8</v>
      </c>
      <c r="E7" s="1" t="s">
        <v>9</v>
      </c>
      <c r="F7" s="1" t="s">
        <v>10</v>
      </c>
      <c r="G7" s="1" t="s">
        <v>11</v>
      </c>
      <c r="H7" s="1" t="s">
        <v>12</v>
      </c>
      <c r="I7" s="1" t="s">
        <v>13</v>
      </c>
      <c r="J7" s="1" t="s">
        <v>14</v>
      </c>
      <c r="K7" s="1" t="s">
        <v>15</v>
      </c>
      <c r="L7" s="1" t="s">
        <v>16</v>
      </c>
      <c r="M7" s="1" t="s">
        <v>17</v>
      </c>
      <c r="N7" s="1" t="s">
        <v>18</v>
      </c>
      <c r="O7" s="1" t="s">
        <v>19</v>
      </c>
      <c r="P7" s="1" t="s">
        <v>20</v>
      </c>
      <c r="Q7" s="1" t="s">
        <v>21</v>
      </c>
      <c r="R7" s="1" t="s">
        <v>22</v>
      </c>
      <c r="S7" s="1" t="s">
        <v>23</v>
      </c>
      <c r="T7" s="1" t="s">
        <v>24</v>
      </c>
      <c r="U7" s="1" t="s">
        <v>25</v>
      </c>
    </row>
    <row r="8" spans="1:22" x14ac:dyDescent="0.25">
      <c r="A8" s="2" t="s">
        <v>26</v>
      </c>
      <c r="B8" s="2" t="s">
        <v>27</v>
      </c>
      <c r="C8" s="2">
        <v>11099</v>
      </c>
      <c r="D8" s="2">
        <v>13470</v>
      </c>
      <c r="E8" s="2">
        <v>12864</v>
      </c>
      <c r="F8" s="2">
        <v>15477</v>
      </c>
      <c r="G8" s="2">
        <v>18142</v>
      </c>
      <c r="H8" s="2">
        <v>20950</v>
      </c>
      <c r="I8" s="2">
        <v>25338</v>
      </c>
      <c r="J8" s="2">
        <v>31416</v>
      </c>
      <c r="K8" s="2">
        <v>38918</v>
      </c>
      <c r="L8" s="2">
        <v>43075</v>
      </c>
      <c r="M8" s="2">
        <v>47538</v>
      </c>
      <c r="N8" s="2">
        <v>50320</v>
      </c>
      <c r="O8" s="2">
        <v>67938</v>
      </c>
      <c r="P8" s="2">
        <v>80066</v>
      </c>
      <c r="Q8" s="2">
        <v>102448</v>
      </c>
      <c r="R8" s="2">
        <v>128333</v>
      </c>
      <c r="S8" s="2">
        <v>115709</v>
      </c>
      <c r="T8" s="2">
        <v>138243</v>
      </c>
      <c r="U8" s="2">
        <v>196226</v>
      </c>
    </row>
    <row r="9" spans="1:22" ht="15.75" x14ac:dyDescent="0.3">
      <c r="A9" s="14" t="s">
        <v>28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</row>
    <row r="10" spans="1:22" x14ac:dyDescent="0.25">
      <c r="A10" s="12" t="s">
        <v>29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x14ac:dyDescent="0.25">
      <c r="A11" s="12" t="s">
        <v>30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x14ac:dyDescent="0.25">
      <c r="A12" s="12" t="s">
        <v>31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x14ac:dyDescent="0.25">
      <c r="A13" s="12" t="s">
        <v>32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5">
      <c r="A14" s="12" t="s">
        <v>33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x14ac:dyDescent="0.25">
      <c r="A15" s="12" t="s">
        <v>34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x14ac:dyDescent="0.25">
      <c r="A16" s="12" t="s">
        <v>35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</row>
  </sheetData>
  <mergeCells count="14">
    <mergeCell ref="A1:U1"/>
    <mergeCell ref="A2:U2"/>
    <mergeCell ref="A3:U3"/>
    <mergeCell ref="A4:U4"/>
    <mergeCell ref="A6:A7"/>
    <mergeCell ref="B6:B7"/>
    <mergeCell ref="A14:V14"/>
    <mergeCell ref="A15:V15"/>
    <mergeCell ref="A16:V16"/>
    <mergeCell ref="A9:V9"/>
    <mergeCell ref="A10:V10"/>
    <mergeCell ref="A11:V11"/>
    <mergeCell ref="A12:V12"/>
    <mergeCell ref="A13:V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D18B-803D-4FB1-A2ED-3A536BE9843F}">
  <dimension ref="A1:V16"/>
  <sheetViews>
    <sheetView workbookViewId="0">
      <selection activeCell="C8" sqref="C8:U8"/>
    </sheetView>
  </sheetViews>
  <sheetFormatPr defaultColWidth="8.42578125" defaultRowHeight="15" x14ac:dyDescent="0.25"/>
  <cols>
    <col min="1" max="1" width="2.5703125" style="3" bestFit="1" customWidth="1"/>
    <col min="2" max="2" width="24.42578125" style="3" bestFit="1" customWidth="1"/>
    <col min="3" max="21" width="6.5703125" style="3" bestFit="1" customWidth="1"/>
    <col min="22" max="16384" width="8.42578125" style="3"/>
  </cols>
  <sheetData>
    <row r="1" spans="1:22" ht="18.75" x14ac:dyDescent="0.3">
      <c r="A1" s="9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2" ht="17.25" x14ac:dyDescent="0.3">
      <c r="A2" s="10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2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22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</row>
    <row r="6" spans="1:22" x14ac:dyDescent="0.25">
      <c r="A6" s="11" t="s">
        <v>4</v>
      </c>
      <c r="B6" s="11" t="s">
        <v>5</v>
      </c>
      <c r="C6" s="4" t="s">
        <v>36</v>
      </c>
      <c r="D6" s="4" t="s">
        <v>36</v>
      </c>
      <c r="E6" s="4" t="s">
        <v>36</v>
      </c>
      <c r="F6" s="4" t="s">
        <v>36</v>
      </c>
      <c r="G6" s="4" t="s">
        <v>36</v>
      </c>
      <c r="H6" s="4" t="s">
        <v>36</v>
      </c>
      <c r="I6" s="4" t="s">
        <v>36</v>
      </c>
      <c r="J6" s="4" t="s">
        <v>36</v>
      </c>
      <c r="K6" s="4" t="s">
        <v>36</v>
      </c>
      <c r="L6" s="4" t="s">
        <v>36</v>
      </c>
      <c r="M6" s="4" t="s">
        <v>36</v>
      </c>
      <c r="N6" s="4" t="s">
        <v>36</v>
      </c>
      <c r="O6" s="4" t="s">
        <v>36</v>
      </c>
      <c r="P6" s="4" t="s">
        <v>36</v>
      </c>
      <c r="Q6" s="4" t="s">
        <v>36</v>
      </c>
      <c r="R6" s="4" t="s">
        <v>36</v>
      </c>
      <c r="S6" s="4" t="s">
        <v>36</v>
      </c>
      <c r="T6" s="4" t="s">
        <v>36</v>
      </c>
      <c r="U6" s="4" t="s">
        <v>36</v>
      </c>
    </row>
    <row r="7" spans="1:22" x14ac:dyDescent="0.25">
      <c r="A7" s="11"/>
      <c r="B7" s="11"/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  <c r="M7" s="4" t="s">
        <v>17</v>
      </c>
      <c r="N7" s="4" t="s">
        <v>18</v>
      </c>
      <c r="O7" s="4" t="s">
        <v>19</v>
      </c>
      <c r="P7" s="4" t="s">
        <v>20</v>
      </c>
      <c r="Q7" s="4" t="s">
        <v>21</v>
      </c>
      <c r="R7" s="4" t="s">
        <v>22</v>
      </c>
      <c r="S7" s="4" t="s">
        <v>23</v>
      </c>
      <c r="T7" s="4" t="s">
        <v>24</v>
      </c>
      <c r="U7" s="4" t="s">
        <v>25</v>
      </c>
    </row>
    <row r="8" spans="1:22" x14ac:dyDescent="0.25">
      <c r="A8" s="5" t="s">
        <v>26</v>
      </c>
      <c r="B8" s="5" t="s">
        <v>27</v>
      </c>
      <c r="C8" s="5">
        <v>230230</v>
      </c>
      <c r="D8" s="5">
        <v>235890</v>
      </c>
      <c r="E8" s="5">
        <v>193491</v>
      </c>
      <c r="F8" s="5">
        <v>246717</v>
      </c>
      <c r="G8" s="5">
        <v>281618</v>
      </c>
      <c r="H8" s="5">
        <v>298338</v>
      </c>
      <c r="I8" s="5">
        <v>303631</v>
      </c>
      <c r="J8" s="5">
        <v>322684</v>
      </c>
      <c r="K8" s="5">
        <v>325474</v>
      </c>
      <c r="L8" s="5">
        <v>323556</v>
      </c>
      <c r="M8" s="5">
        <v>343670</v>
      </c>
      <c r="N8" s="5">
        <v>375723</v>
      </c>
      <c r="O8" s="5">
        <v>391585</v>
      </c>
      <c r="P8" s="5">
        <v>345637</v>
      </c>
      <c r="Q8" s="5">
        <v>415104</v>
      </c>
      <c r="R8" s="5">
        <v>495838</v>
      </c>
      <c r="S8" s="5">
        <v>522596</v>
      </c>
      <c r="T8" s="5">
        <v>553784</v>
      </c>
      <c r="U8" s="5">
        <v>580553</v>
      </c>
    </row>
    <row r="9" spans="1:22" ht="15.75" x14ac:dyDescent="0.3">
      <c r="A9" s="8" t="s">
        <v>28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x14ac:dyDescent="0.25">
      <c r="A10" s="6" t="s">
        <v>29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x14ac:dyDescent="0.25">
      <c r="A11" s="6" t="s">
        <v>30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x14ac:dyDescent="0.25">
      <c r="A12" s="6" t="s">
        <v>31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x14ac:dyDescent="0.25">
      <c r="A13" s="6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x14ac:dyDescent="0.25">
      <c r="A14" s="6" t="s">
        <v>33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2" x14ac:dyDescent="0.25">
      <c r="A15" s="6" t="s">
        <v>34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x14ac:dyDescent="0.25">
      <c r="A16" s="6" t="s">
        <v>35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</sheetData>
  <mergeCells count="14">
    <mergeCell ref="A1:U1"/>
    <mergeCell ref="A2:U2"/>
    <mergeCell ref="A3:U3"/>
    <mergeCell ref="A4:U4"/>
    <mergeCell ref="A6:A7"/>
    <mergeCell ref="B6:B7"/>
    <mergeCell ref="A15:V15"/>
    <mergeCell ref="A16:V16"/>
    <mergeCell ref="A9:V9"/>
    <mergeCell ref="A10:V10"/>
    <mergeCell ref="A11:V11"/>
    <mergeCell ref="A12:V12"/>
    <mergeCell ref="A13:V13"/>
    <mergeCell ref="A14:V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01983-B585-44B6-A563-ABB807F73E88}">
  <dimension ref="A1:I44"/>
  <sheetViews>
    <sheetView tabSelected="1" workbookViewId="0">
      <selection activeCell="G5" sqref="G5"/>
    </sheetView>
  </sheetViews>
  <sheetFormatPr defaultRowHeight="15" x14ac:dyDescent="0.25"/>
  <cols>
    <col min="1" max="4" width="9.140625" style="18"/>
    <col min="5" max="5" width="35" style="18" customWidth="1"/>
    <col min="6" max="16384" width="9.140625" style="18"/>
  </cols>
  <sheetData>
    <row r="1" spans="1:9" x14ac:dyDescent="0.25">
      <c r="A1" s="18" t="s">
        <v>37</v>
      </c>
      <c r="I1" s="18" t="s">
        <v>50</v>
      </c>
    </row>
    <row r="2" spans="1:9" x14ac:dyDescent="0.25">
      <c r="A2" s="18" t="s">
        <v>38</v>
      </c>
    </row>
    <row r="3" spans="1:9" x14ac:dyDescent="0.25">
      <c r="A3" s="18" t="s">
        <v>39</v>
      </c>
      <c r="B3" s="18" t="s">
        <v>40</v>
      </c>
      <c r="C3" s="18" t="s">
        <v>41</v>
      </c>
      <c r="D3" s="18" t="s">
        <v>42</v>
      </c>
      <c r="E3" s="18" t="s">
        <v>43</v>
      </c>
      <c r="F3" s="18" t="s">
        <v>47</v>
      </c>
      <c r="G3" s="18" t="s">
        <v>49</v>
      </c>
    </row>
    <row r="4" spans="1:9" customFormat="1" x14ac:dyDescent="0.25">
      <c r="D4">
        <v>2007</v>
      </c>
      <c r="F4" s="18"/>
      <c r="G4" s="18">
        <v>71308.835095000002</v>
      </c>
    </row>
    <row r="5" spans="1:9" x14ac:dyDescent="0.25">
      <c r="A5" s="18" t="s">
        <v>44</v>
      </c>
      <c r="B5" s="18" t="s">
        <v>45</v>
      </c>
      <c r="C5" s="18" t="s">
        <v>46</v>
      </c>
      <c r="D5" s="18">
        <v>2008</v>
      </c>
      <c r="E5" s="19">
        <v>110141063135</v>
      </c>
      <c r="F5" s="18">
        <f>E5/1000000</f>
        <v>110141.063135</v>
      </c>
      <c r="G5" s="18">
        <f>F5-F27</f>
        <v>97239.965248000008</v>
      </c>
    </row>
    <row r="6" spans="1:9" x14ac:dyDescent="0.25">
      <c r="A6" s="18" t="s">
        <v>44</v>
      </c>
      <c r="B6" s="18" t="s">
        <v>45</v>
      </c>
      <c r="C6" s="18" t="s">
        <v>46</v>
      </c>
      <c r="D6" s="18">
        <v>2009</v>
      </c>
      <c r="E6" s="19">
        <v>92099773324</v>
      </c>
      <c r="F6" s="18">
        <f t="shared" ref="F6:F22" si="0">E6/1000000</f>
        <v>92099.773323999994</v>
      </c>
      <c r="G6" s="18">
        <f t="shared" ref="G6:G22" si="1">F6-F28</f>
        <v>79811.956851999988</v>
      </c>
      <c r="I6"/>
    </row>
    <row r="7" spans="1:9" x14ac:dyDescent="0.25">
      <c r="A7" s="18" t="s">
        <v>44</v>
      </c>
      <c r="B7" s="18" t="s">
        <v>45</v>
      </c>
      <c r="C7" s="18" t="s">
        <v>46</v>
      </c>
      <c r="D7" s="18">
        <v>2010</v>
      </c>
      <c r="E7" s="19">
        <v>107722134466</v>
      </c>
      <c r="F7" s="18">
        <f t="shared" si="0"/>
        <v>107722.134466</v>
      </c>
      <c r="G7" s="18">
        <f t="shared" si="1"/>
        <v>92854.278826000009</v>
      </c>
    </row>
    <row r="8" spans="1:9" x14ac:dyDescent="0.25">
      <c r="A8" s="18" t="s">
        <v>44</v>
      </c>
      <c r="B8" s="18" t="s">
        <v>45</v>
      </c>
      <c r="C8" s="18" t="s">
        <v>46</v>
      </c>
      <c r="D8" s="18">
        <v>2011</v>
      </c>
      <c r="E8" s="19">
        <v>118262608170</v>
      </c>
      <c r="F8" s="18">
        <f t="shared" si="0"/>
        <v>118262.60817000001</v>
      </c>
      <c r="G8" s="18">
        <f t="shared" si="1"/>
        <v>100774.76794200001</v>
      </c>
    </row>
    <row r="9" spans="1:9" x14ac:dyDescent="0.25">
      <c r="A9" s="18" t="s">
        <v>44</v>
      </c>
      <c r="B9" s="18" t="s">
        <v>45</v>
      </c>
      <c r="C9" s="18" t="s">
        <v>46</v>
      </c>
      <c r="D9" s="18">
        <v>2012</v>
      </c>
      <c r="E9" s="19">
        <v>122886711837</v>
      </c>
      <c r="F9" s="18">
        <f t="shared" si="0"/>
        <v>122886.711837</v>
      </c>
      <c r="G9" s="18">
        <f t="shared" si="1"/>
        <v>102619.03487199999</v>
      </c>
    </row>
    <row r="10" spans="1:9" x14ac:dyDescent="0.25">
      <c r="A10" s="18" t="s">
        <v>44</v>
      </c>
      <c r="B10" s="18" t="s">
        <v>45</v>
      </c>
      <c r="C10" s="18" t="s">
        <v>46</v>
      </c>
      <c r="D10" s="18">
        <v>2013</v>
      </c>
      <c r="E10" s="19">
        <v>126941258645</v>
      </c>
      <c r="F10" s="18">
        <f t="shared" si="0"/>
        <v>126941.25864499999</v>
      </c>
      <c r="G10" s="18">
        <f t="shared" si="1"/>
        <v>102290.222761</v>
      </c>
    </row>
    <row r="11" spans="1:9" x14ac:dyDescent="0.25">
      <c r="A11" s="18" t="s">
        <v>44</v>
      </c>
      <c r="B11" s="18" t="s">
        <v>45</v>
      </c>
      <c r="C11" s="18" t="s">
        <v>46</v>
      </c>
      <c r="D11" s="18">
        <v>2014</v>
      </c>
      <c r="E11" s="19">
        <v>137497526245</v>
      </c>
      <c r="F11" s="18">
        <f t="shared" si="0"/>
        <v>137497.52624499999</v>
      </c>
      <c r="G11" s="18">
        <f t="shared" si="1"/>
        <v>106879.87584199998</v>
      </c>
    </row>
    <row r="12" spans="1:9" x14ac:dyDescent="0.25">
      <c r="A12" s="18" t="s">
        <v>44</v>
      </c>
      <c r="B12" s="18" t="s">
        <v>45</v>
      </c>
      <c r="C12" s="18" t="s">
        <v>46</v>
      </c>
      <c r="D12" s="18">
        <v>2015</v>
      </c>
      <c r="E12" s="19">
        <v>151952606190</v>
      </c>
      <c r="F12" s="18">
        <f t="shared" si="0"/>
        <v>151952.60618999999</v>
      </c>
      <c r="G12" s="18">
        <f t="shared" si="1"/>
        <v>113937.67712099999</v>
      </c>
    </row>
    <row r="13" spans="1:9" x14ac:dyDescent="0.25">
      <c r="A13" s="18" t="s">
        <v>44</v>
      </c>
      <c r="B13" s="18" t="s">
        <v>45</v>
      </c>
      <c r="C13" s="18" t="s">
        <v>46</v>
      </c>
      <c r="D13" s="18">
        <v>2016</v>
      </c>
      <c r="E13" s="19">
        <v>158362938583</v>
      </c>
      <c r="F13" s="18">
        <f t="shared" si="0"/>
        <v>158362.93858300001</v>
      </c>
      <c r="G13" s="18">
        <f t="shared" si="1"/>
        <v>116277.48378800001</v>
      </c>
    </row>
    <row r="14" spans="1:9" x14ac:dyDescent="0.25">
      <c r="A14" s="18" t="s">
        <v>44</v>
      </c>
      <c r="B14" s="18" t="s">
        <v>45</v>
      </c>
      <c r="C14" s="18" t="s">
        <v>46</v>
      </c>
      <c r="D14" s="18">
        <v>2017</v>
      </c>
      <c r="E14" s="19">
        <v>169697018158</v>
      </c>
      <c r="F14" s="18">
        <f t="shared" si="0"/>
        <v>169697.01815799999</v>
      </c>
      <c r="G14" s="18">
        <f t="shared" si="1"/>
        <v>123219.64866399999</v>
      </c>
    </row>
    <row r="15" spans="1:9" x14ac:dyDescent="0.25">
      <c r="A15" s="18" t="s">
        <v>44</v>
      </c>
      <c r="B15" s="18" t="s">
        <v>45</v>
      </c>
      <c r="C15" s="18" t="s">
        <v>46</v>
      </c>
      <c r="D15" s="18">
        <v>2018</v>
      </c>
      <c r="E15" s="19">
        <v>184824229338</v>
      </c>
      <c r="F15" s="18">
        <f t="shared" si="0"/>
        <v>184824.229338</v>
      </c>
      <c r="G15" s="18">
        <f t="shared" si="1"/>
        <v>135684.76317799999</v>
      </c>
    </row>
    <row r="16" spans="1:9" x14ac:dyDescent="0.25">
      <c r="A16" s="18" t="s">
        <v>44</v>
      </c>
      <c r="B16" s="18" t="s">
        <v>45</v>
      </c>
      <c r="C16" s="18" t="s">
        <v>46</v>
      </c>
      <c r="D16" s="18">
        <v>2019</v>
      </c>
      <c r="E16" s="19">
        <v>205899488700</v>
      </c>
      <c r="F16" s="18">
        <f t="shared" si="0"/>
        <v>205899.48869999999</v>
      </c>
      <c r="G16" s="18">
        <f t="shared" si="1"/>
        <v>139462.150135</v>
      </c>
    </row>
    <row r="17" spans="1:7" x14ac:dyDescent="0.25">
      <c r="A17" s="18" t="s">
        <v>44</v>
      </c>
      <c r="B17" s="18" t="s">
        <v>45</v>
      </c>
      <c r="C17" s="18" t="s">
        <v>46</v>
      </c>
      <c r="D17" s="18">
        <v>2020</v>
      </c>
      <c r="E17" s="19">
        <v>231096437123</v>
      </c>
      <c r="F17" s="18">
        <f t="shared" si="0"/>
        <v>231096.43712300001</v>
      </c>
      <c r="G17" s="18">
        <f t="shared" si="1"/>
        <v>151514.08802600001</v>
      </c>
    </row>
    <row r="18" spans="1:7" x14ac:dyDescent="0.25">
      <c r="A18" s="18" t="s">
        <v>44</v>
      </c>
      <c r="B18" s="18" t="s">
        <v>45</v>
      </c>
      <c r="C18" s="18" t="s">
        <v>46</v>
      </c>
      <c r="D18" s="18">
        <v>2021</v>
      </c>
      <c r="E18" s="19">
        <v>285917206837</v>
      </c>
      <c r="F18" s="18">
        <f t="shared" si="0"/>
        <v>285917.20683699998</v>
      </c>
      <c r="G18" s="18">
        <f t="shared" si="1"/>
        <v>183978.27420999997</v>
      </c>
    </row>
    <row r="19" spans="1:7" x14ac:dyDescent="0.25">
      <c r="A19" s="18" t="s">
        <v>44</v>
      </c>
      <c r="B19" s="18" t="s">
        <v>45</v>
      </c>
      <c r="C19" s="18" t="s">
        <v>46</v>
      </c>
      <c r="D19" s="18">
        <v>2022</v>
      </c>
      <c r="E19" s="19">
        <v>336073465998</v>
      </c>
      <c r="F19" s="18">
        <f t="shared" si="0"/>
        <v>336073.465998</v>
      </c>
      <c r="G19" s="18">
        <f t="shared" si="1"/>
        <v>208626.657928</v>
      </c>
    </row>
    <row r="20" spans="1:7" x14ac:dyDescent="0.25">
      <c r="A20" s="18" t="s">
        <v>44</v>
      </c>
      <c r="B20" s="18" t="s">
        <v>45</v>
      </c>
      <c r="C20" s="18" t="s">
        <v>46</v>
      </c>
      <c r="D20" s="18">
        <v>2023</v>
      </c>
      <c r="E20" s="19">
        <v>310597446100</v>
      </c>
      <c r="F20" s="18">
        <f t="shared" si="0"/>
        <v>310597.4461</v>
      </c>
      <c r="G20" s="18">
        <f t="shared" si="1"/>
        <v>196214.54738499998</v>
      </c>
    </row>
    <row r="21" spans="1:7" x14ac:dyDescent="0.25">
      <c r="A21" s="18" t="s">
        <v>44</v>
      </c>
      <c r="B21" s="18" t="s">
        <v>45</v>
      </c>
      <c r="C21" s="18" t="s">
        <v>46</v>
      </c>
      <c r="D21" s="18">
        <v>2024</v>
      </c>
      <c r="E21" s="19">
        <v>350936600941</v>
      </c>
      <c r="F21" s="18">
        <f t="shared" si="0"/>
        <v>350936.60094099998</v>
      </c>
      <c r="G21" s="18">
        <f t="shared" si="1"/>
        <v>214618.99847699999</v>
      </c>
    </row>
    <row r="22" spans="1:7" x14ac:dyDescent="0.25">
      <c r="A22" s="18" t="s">
        <v>44</v>
      </c>
      <c r="B22" s="18" t="s">
        <v>45</v>
      </c>
      <c r="C22" s="18" t="s">
        <v>46</v>
      </c>
      <c r="D22" s="18">
        <v>2025</v>
      </c>
      <c r="E22" s="19">
        <v>453567025181</v>
      </c>
      <c r="F22" s="18">
        <f t="shared" si="0"/>
        <v>453567.025181</v>
      </c>
      <c r="G22" s="18">
        <f t="shared" si="1"/>
        <v>259687.70403200001</v>
      </c>
    </row>
    <row r="24" spans="1:7" x14ac:dyDescent="0.25">
      <c r="A24" s="18" t="s">
        <v>37</v>
      </c>
    </row>
    <row r="25" spans="1:7" x14ac:dyDescent="0.25">
      <c r="A25" s="18" t="s">
        <v>48</v>
      </c>
    </row>
    <row r="26" spans="1:7" x14ac:dyDescent="0.25">
      <c r="A26" s="18" t="s">
        <v>39</v>
      </c>
      <c r="B26" s="18" t="s">
        <v>40</v>
      </c>
      <c r="C26" s="18" t="s">
        <v>41</v>
      </c>
      <c r="D26" s="18" t="s">
        <v>42</v>
      </c>
      <c r="E26" s="18" t="s">
        <v>43</v>
      </c>
    </row>
    <row r="27" spans="1:7" x14ac:dyDescent="0.25">
      <c r="A27" s="18" t="s">
        <v>44</v>
      </c>
      <c r="B27" s="18" t="s">
        <v>45</v>
      </c>
      <c r="C27" s="18" t="s">
        <v>6</v>
      </c>
      <c r="D27" s="18">
        <v>2008</v>
      </c>
      <c r="E27" s="19">
        <v>12901097887</v>
      </c>
      <c r="F27" s="18">
        <f>E27/1000000</f>
        <v>12901.097887</v>
      </c>
    </row>
    <row r="28" spans="1:7" x14ac:dyDescent="0.25">
      <c r="A28" s="18" t="s">
        <v>44</v>
      </c>
      <c r="B28" s="18" t="s">
        <v>45</v>
      </c>
      <c r="C28" s="18" t="s">
        <v>6</v>
      </c>
      <c r="D28" s="18">
        <v>2009</v>
      </c>
      <c r="E28" s="19">
        <v>12287816472</v>
      </c>
      <c r="F28" s="18">
        <f t="shared" ref="F28:F44" si="2">E28/1000000</f>
        <v>12287.816472</v>
      </c>
    </row>
    <row r="29" spans="1:7" x14ac:dyDescent="0.25">
      <c r="A29" s="18" t="s">
        <v>44</v>
      </c>
      <c r="B29" s="18" t="s">
        <v>45</v>
      </c>
      <c r="C29" s="18" t="s">
        <v>6</v>
      </c>
      <c r="D29" s="18">
        <v>2010</v>
      </c>
      <c r="E29" s="19">
        <v>14867855640</v>
      </c>
      <c r="F29" s="18">
        <f t="shared" si="2"/>
        <v>14867.85564</v>
      </c>
    </row>
    <row r="30" spans="1:7" x14ac:dyDescent="0.25">
      <c r="A30" s="18" t="s">
        <v>44</v>
      </c>
      <c r="B30" s="18" t="s">
        <v>45</v>
      </c>
      <c r="C30" s="18" t="s">
        <v>6</v>
      </c>
      <c r="D30" s="18">
        <v>2011</v>
      </c>
      <c r="E30" s="19">
        <v>17487840228</v>
      </c>
      <c r="F30" s="18">
        <f t="shared" si="2"/>
        <v>17487.840228000001</v>
      </c>
    </row>
    <row r="31" spans="1:7" x14ac:dyDescent="0.25">
      <c r="A31" s="18" t="s">
        <v>44</v>
      </c>
      <c r="B31" s="18" t="s">
        <v>45</v>
      </c>
      <c r="C31" s="18" t="s">
        <v>6</v>
      </c>
      <c r="D31" s="18">
        <v>2012</v>
      </c>
      <c r="E31" s="19">
        <v>20267676965</v>
      </c>
      <c r="F31" s="18">
        <f t="shared" si="2"/>
        <v>20267.676964999999</v>
      </c>
    </row>
    <row r="32" spans="1:7" x14ac:dyDescent="0.25">
      <c r="A32" s="18" t="s">
        <v>44</v>
      </c>
      <c r="B32" s="18" t="s">
        <v>45</v>
      </c>
      <c r="C32" s="18" t="s">
        <v>6</v>
      </c>
      <c r="D32" s="18">
        <v>2013</v>
      </c>
      <c r="E32" s="19">
        <v>24651035884</v>
      </c>
      <c r="F32" s="18">
        <f t="shared" si="2"/>
        <v>24651.035884000001</v>
      </c>
    </row>
    <row r="33" spans="1:6" x14ac:dyDescent="0.25">
      <c r="A33" s="18" t="s">
        <v>44</v>
      </c>
      <c r="B33" s="18" t="s">
        <v>45</v>
      </c>
      <c r="C33" s="18" t="s">
        <v>6</v>
      </c>
      <c r="D33" s="18">
        <v>2014</v>
      </c>
      <c r="E33" s="19">
        <v>30617650403</v>
      </c>
      <c r="F33" s="18">
        <f t="shared" si="2"/>
        <v>30617.650403</v>
      </c>
    </row>
    <row r="34" spans="1:6" x14ac:dyDescent="0.25">
      <c r="A34" s="18" t="s">
        <v>44</v>
      </c>
      <c r="B34" s="18" t="s">
        <v>45</v>
      </c>
      <c r="C34" s="18" t="s">
        <v>6</v>
      </c>
      <c r="D34" s="18">
        <v>2015</v>
      </c>
      <c r="E34" s="19">
        <v>38014929069</v>
      </c>
      <c r="F34" s="18">
        <f t="shared" si="2"/>
        <v>38014.929068999998</v>
      </c>
    </row>
    <row r="35" spans="1:6" x14ac:dyDescent="0.25">
      <c r="A35" s="18" t="s">
        <v>44</v>
      </c>
      <c r="B35" s="18" t="s">
        <v>45</v>
      </c>
      <c r="C35" s="18" t="s">
        <v>6</v>
      </c>
      <c r="D35" s="18">
        <v>2016</v>
      </c>
      <c r="E35" s="19">
        <v>42085454795</v>
      </c>
      <c r="F35" s="18">
        <f t="shared" si="2"/>
        <v>42085.454794999998</v>
      </c>
    </row>
    <row r="36" spans="1:6" x14ac:dyDescent="0.25">
      <c r="A36" s="18" t="s">
        <v>44</v>
      </c>
      <c r="B36" s="18" t="s">
        <v>45</v>
      </c>
      <c r="C36" s="18" t="s">
        <v>6</v>
      </c>
      <c r="D36" s="18">
        <v>2017</v>
      </c>
      <c r="E36" s="19">
        <v>46477369494</v>
      </c>
      <c r="F36" s="18">
        <f t="shared" si="2"/>
        <v>46477.369493999999</v>
      </c>
    </row>
    <row r="37" spans="1:6" x14ac:dyDescent="0.25">
      <c r="A37" s="18" t="s">
        <v>44</v>
      </c>
      <c r="B37" s="18" t="s">
        <v>45</v>
      </c>
      <c r="C37" s="18" t="s">
        <v>6</v>
      </c>
      <c r="D37" s="18">
        <v>2018</v>
      </c>
      <c r="E37" s="19">
        <v>49139466160</v>
      </c>
      <c r="F37" s="18">
        <f t="shared" si="2"/>
        <v>49139.466160000004</v>
      </c>
    </row>
    <row r="38" spans="1:6" x14ac:dyDescent="0.25">
      <c r="A38" s="18" t="s">
        <v>44</v>
      </c>
      <c r="B38" s="18" t="s">
        <v>45</v>
      </c>
      <c r="C38" s="18" t="s">
        <v>6</v>
      </c>
      <c r="D38" s="18">
        <v>2019</v>
      </c>
      <c r="E38" s="19">
        <v>66437338565</v>
      </c>
      <c r="F38" s="18">
        <f t="shared" si="2"/>
        <v>66437.338564999998</v>
      </c>
    </row>
    <row r="39" spans="1:6" x14ac:dyDescent="0.25">
      <c r="A39" s="18" t="s">
        <v>44</v>
      </c>
      <c r="B39" s="18" t="s">
        <v>45</v>
      </c>
      <c r="C39" s="18" t="s">
        <v>6</v>
      </c>
      <c r="D39" s="18">
        <v>2020</v>
      </c>
      <c r="E39" s="19">
        <v>79582349097</v>
      </c>
      <c r="F39" s="18">
        <f t="shared" si="2"/>
        <v>79582.349096999998</v>
      </c>
    </row>
    <row r="40" spans="1:6" x14ac:dyDescent="0.25">
      <c r="A40" s="18" t="s">
        <v>44</v>
      </c>
      <c r="B40" s="18" t="s">
        <v>45</v>
      </c>
      <c r="C40" s="18" t="s">
        <v>6</v>
      </c>
      <c r="D40" s="18">
        <v>2021</v>
      </c>
      <c r="E40" s="19">
        <v>101938932627</v>
      </c>
      <c r="F40" s="18">
        <f t="shared" si="2"/>
        <v>101938.932627</v>
      </c>
    </row>
    <row r="41" spans="1:6" x14ac:dyDescent="0.25">
      <c r="A41" s="18" t="s">
        <v>44</v>
      </c>
      <c r="B41" s="18" t="s">
        <v>45</v>
      </c>
      <c r="C41" s="18" t="s">
        <v>6</v>
      </c>
      <c r="D41" s="18">
        <v>2022</v>
      </c>
      <c r="E41" s="19">
        <v>127446808070</v>
      </c>
      <c r="F41" s="18">
        <f t="shared" si="2"/>
        <v>127446.80807</v>
      </c>
    </row>
    <row r="42" spans="1:6" x14ac:dyDescent="0.25">
      <c r="A42" s="18" t="s">
        <v>44</v>
      </c>
      <c r="B42" s="18" t="s">
        <v>45</v>
      </c>
      <c r="C42" s="18" t="s">
        <v>6</v>
      </c>
      <c r="D42" s="18">
        <v>2023</v>
      </c>
      <c r="E42" s="19">
        <v>114382898715</v>
      </c>
      <c r="F42" s="18">
        <f t="shared" si="2"/>
        <v>114382.898715</v>
      </c>
    </row>
    <row r="43" spans="1:6" x14ac:dyDescent="0.25">
      <c r="A43" s="18" t="s">
        <v>44</v>
      </c>
      <c r="B43" s="18" t="s">
        <v>45</v>
      </c>
      <c r="C43" s="18" t="s">
        <v>6</v>
      </c>
      <c r="D43" s="18">
        <v>2024</v>
      </c>
      <c r="E43" s="19">
        <v>136317602464</v>
      </c>
      <c r="F43" s="18">
        <f t="shared" si="2"/>
        <v>136317.602464</v>
      </c>
    </row>
    <row r="44" spans="1:6" x14ac:dyDescent="0.25">
      <c r="A44" s="18" t="s">
        <v>44</v>
      </c>
      <c r="B44" s="18" t="s">
        <v>45</v>
      </c>
      <c r="C44" s="18" t="s">
        <v>6</v>
      </c>
      <c r="D44" s="18">
        <v>2025</v>
      </c>
      <c r="E44" s="19">
        <v>193879321149</v>
      </c>
      <c r="F44" s="18">
        <f t="shared" si="2"/>
        <v>193879.321149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ECE610C9FA4B4B976DD6842F9EAF74" ma:contentTypeVersion="14" ma:contentTypeDescription="Create a new document." ma:contentTypeScope="" ma:versionID="8cad2c5a5bf252c54ec3614691fc5da1">
  <xsd:schema xmlns:xsd="http://www.w3.org/2001/XMLSchema" xmlns:xs="http://www.w3.org/2001/XMLSchema" xmlns:p="http://schemas.microsoft.com/office/2006/metadata/properties" xmlns:ns2="f0c2ac21-f850-4555-8afd-fd732a9ecf25" xmlns:ns3="d77f725d-68ba-43bc-9e4e-ba441aacaca8" targetNamespace="http://schemas.microsoft.com/office/2006/metadata/properties" ma:root="true" ma:fieldsID="259cf07e5b8c8dfb766a42db58eeb628" ns2:_="" ns3:_="">
    <xsd:import namespace="f0c2ac21-f850-4555-8afd-fd732a9ecf25"/>
    <xsd:import namespace="d77f725d-68ba-43bc-9e4e-ba441aacac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2ac21-f850-4555-8afd-fd732a9ecf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4f2dfca-e4a2-46eb-a53e-58fba36a99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7f725d-68ba-43bc-9e4e-ba441aacaca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960b6-77f8-4f86-a35d-ffb297eb4fb9}" ma:internalName="TaxCatchAll" ma:showField="CatchAllData" ma:web="d77f725d-68ba-43bc-9e4e-ba441aacac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77f725d-68ba-43bc-9e4e-ba441aacaca8">
      <UserInfo>
        <DisplayName/>
        <AccountId xsi:nil="true"/>
        <AccountType/>
      </UserInfo>
    </SharedWithUsers>
    <lcf76f155ced4ddcb4097134ff3c332f xmlns="f0c2ac21-f850-4555-8afd-fd732a9ecf25">
      <Terms xmlns="http://schemas.microsoft.com/office/infopath/2007/PartnerControls"/>
    </lcf76f155ced4ddcb4097134ff3c332f>
    <TaxCatchAll xmlns="d77f725d-68ba-43bc-9e4e-ba441aacaca8" xsi:nil="true"/>
  </documentManagement>
</p:properties>
</file>

<file path=customXml/itemProps1.xml><?xml version="1.0" encoding="utf-8"?>
<ds:datastoreItem xmlns:ds="http://schemas.openxmlformats.org/officeDocument/2006/customXml" ds:itemID="{08445EF8-79CB-43DC-BAD3-21BC4FB632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9E2A2F-0E41-440B-AD6F-D5E6DC6FE6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c2ac21-f850-4555-8afd-fd732a9ecf25"/>
    <ds:schemaRef ds:uri="d77f725d-68ba-43bc-9e4e-ba441aacac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F320560-8198-471C-9303-1BEFE897E12F}">
  <ds:schemaRefs>
    <ds:schemaRef ds:uri="http://schemas.microsoft.com/office/2006/metadata/properties"/>
    <ds:schemaRef ds:uri="http://schemas.microsoft.com/office/infopath/2007/PartnerControls"/>
    <ds:schemaRef ds:uri="d77f725d-68ba-43bc-9e4e-ba441aacaca8"/>
    <ds:schemaRef ds:uri="f0c2ac21-f850-4555-8afd-fd732a9ecf2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imp_VIE</vt:lpstr>
      <vt:lpstr>imp_MEX</vt:lpstr>
      <vt:lpstr>imp_ASEAN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Christine Wan</cp:lastModifiedBy>
  <dcterms:created xsi:type="dcterms:W3CDTF">2026-06-26T19:15:24Z</dcterms:created>
  <dcterms:modified xsi:type="dcterms:W3CDTF">2026-06-26T20:15:55Z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2.8.0</vt:lpwstr>
  </property>
  <property fmtid="{D5CDD505-2E9C-101B-9397-08002B2CF9AE}" pid="4" name="MediaServiceImageTags">
    <vt:lpwstr/>
  </property>
  <property fmtid="{D5CDD505-2E9C-101B-9397-08002B2CF9AE}" pid="5" name="ContentTypeId">
    <vt:lpwstr>0x010100F1ECE610C9FA4B4B976DD6842F9EAF74</vt:lpwstr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